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18 (2025)" sheetId="12" r:id="rId1"/>
  </sheets>
  <definedNames>
    <definedName name="_xlnm.Print_Area" localSheetId="0">'Приложение 18 (2025)'!$A$1:$D$30</definedName>
  </definedNames>
  <calcPr calcId="145621"/>
</workbook>
</file>

<file path=xl/calcChain.xml><?xml version="1.0" encoding="utf-8"?>
<calcChain xmlns="http://schemas.openxmlformats.org/spreadsheetml/2006/main">
  <c r="D28" i="12" l="1"/>
  <c r="D16" i="12" l="1"/>
  <c r="D27" i="12" s="1"/>
  <c r="D17" i="12"/>
  <c r="D19" i="12" l="1"/>
  <c r="D25" i="12" l="1"/>
  <c r="D11" i="12" l="1"/>
  <c r="D22" i="12" l="1"/>
  <c r="D18" i="12" s="1"/>
  <c r="D21" i="12" l="1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<sst xmlns="http://schemas.openxmlformats.org/spreadsheetml/2006/main" count="53" uniqueCount="50">
  <si>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</si>
  <si>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</si>
  <si>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</si>
  <si>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</si>
  <si>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</si>
  <si>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</si>
  <si>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</si>
  <si>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</si>
  <si>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</si>
  <si>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</si>
  <si>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</si>
  <si>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</si>
  <si>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</si>
  <si>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</si>
  <si>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</si>
  <si>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</si>
  <si>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</si>
  <si>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</si>
  <si>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</si>
  <si>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</si>
  <si>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</si>
  <si>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</si>
  <si>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</si>
  <si>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</si>
  <si>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</si>
  <si>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</si>
  <si>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</si>
  <si>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</si>
  <si>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</si>
  <si>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</si>
  <si>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</si>
  <si>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</si>
  <si>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</si>
  <si>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</si>
  <si>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</si>
  <si>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</si>
  <si>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</si>
  <si>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</si>
  <si>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</si>
  <si>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</si>
  <si>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</si>
  <si>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</si>
  <si>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</si>
  <si>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Источники внутреннего финансирования дефицита бюджета муниципального образования Кондинский район на 2025 год </t>
  </si>
  <si>
    <t xml:space="preserve"> 2025 год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</si>
  <si>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</si>
  <si>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</si>
  <si>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</si>
  <si>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</si>
  <si>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08
к решению Думы Кондинского района 
от ___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</si>
</sst>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22" zoomScaleSheetLayoutView="100" workbookViewId="0">
      <selection activeCell="D5" sqref="D5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2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43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42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44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38</v>
      </c>
      <c r="D8" s="9">
        <v>0</v>
      </c>
    </row>
    <row r="9" spans="1:5" ht="30" customHeight="1" x14ac:dyDescent="0.25">
      <c r="A9" s="38" t="s">
        <v>5</v>
      </c>
      <c r="B9" s="38"/>
      <c r="C9" s="11" t="s">
        <v>39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31</v>
      </c>
      <c r="D10" s="9">
        <f>D11+D15</f>
        <v>-47666700</v>
      </c>
    </row>
    <row r="11" spans="1:5" ht="37.5" customHeight="1" x14ac:dyDescent="0.25">
      <c r="A11" s="33" t="s">
        <v>7</v>
      </c>
      <c r="B11" s="33"/>
      <c r="C11" s="10" t="s">
        <v>41</v>
      </c>
      <c r="D11" s="9">
        <f>D12+D13+D14</f>
        <v>45522903.079999998</v>
      </c>
    </row>
    <row r="12" spans="1:5" ht="42.75" customHeight="1" x14ac:dyDescent="0.25">
      <c r="A12" s="33" t="s">
        <v>8</v>
      </c>
      <c r="B12" s="33"/>
      <c r="C12" s="10" t="s">
        <v>45</v>
      </c>
      <c r="D12" s="12">
        <v>45522903.079999998</v>
      </c>
    </row>
    <row r="13" spans="1:5" ht="39.75" customHeight="1" x14ac:dyDescent="0.25">
      <c r="A13" s="33" t="s">
        <v>8</v>
      </c>
      <c r="B13" s="33"/>
      <c r="C13" s="10" t="s">
        <v>40</v>
      </c>
      <c r="D13" s="12">
        <v>0</v>
      </c>
    </row>
    <row r="14" spans="1:5" ht="83.25" hidden="1" customHeight="1" x14ac:dyDescent="0.25">
      <c r="A14" s="33" t="s">
        <v>27</v>
      </c>
      <c r="B14" s="33"/>
      <c r="C14" s="10" t="s">
        <v>28</v>
      </c>
      <c r="D14" s="9"/>
    </row>
    <row r="15" spans="1:5" ht="31.5" customHeight="1" x14ac:dyDescent="0.25">
      <c r="A15" s="33" t="s">
        <v>9</v>
      </c>
      <c r="B15" s="33"/>
      <c r="C15" s="10" t="s">
        <v>32</v>
      </c>
      <c r="D15" s="9">
        <f>D16+D17</f>
        <v>-93189603.079999998</v>
      </c>
    </row>
    <row r="16" spans="1:5" ht="42" customHeight="1" x14ac:dyDescent="0.25">
      <c r="A16" s="33" t="s">
        <v>10</v>
      </c>
      <c r="B16" s="33"/>
      <c r="C16" s="10" t="s">
        <v>46</v>
      </c>
      <c r="D16" s="21">
        <f>-20865001.25-5690363*3-7586812.83</f>
        <v>-45522903.079999998</v>
      </c>
      <c r="E16" s="24"/>
    </row>
    <row r="17" spans="1:7" ht="37.5" customHeight="1" x14ac:dyDescent="0.25">
      <c r="A17" s="33" t="s">
        <v>10</v>
      </c>
      <c r="B17" s="33"/>
      <c r="C17" s="10" t="s">
        <v>33</v>
      </c>
      <c r="D17" s="12">
        <f>-21000000-2222225*12</f>
        <v>-47666700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36</v>
      </c>
      <c r="B19" s="40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9" t="s">
        <v>34</v>
      </c>
      <c r="B20" s="40"/>
      <c r="C20" s="13" t="s">
        <v>35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45522903.079999998</v>
      </c>
    </row>
    <row r="23" spans="1:7" ht="38.25" customHeight="1" x14ac:dyDescent="0.25">
      <c r="A23" s="33" t="s">
        <v>17</v>
      </c>
      <c r="B23" s="33"/>
      <c r="C23" s="14" t="s">
        <v>47</v>
      </c>
      <c r="D23" s="21">
        <v>45522903.079999998</v>
      </c>
      <c r="E23" s="15"/>
    </row>
    <row r="24" spans="1:7" ht="36.75" customHeight="1" x14ac:dyDescent="0.25">
      <c r="A24" s="33" t="s">
        <v>17</v>
      </c>
      <c r="B24" s="33"/>
      <c r="C24" s="14" t="s">
        <v>29</v>
      </c>
      <c r="D24" s="12">
        <v>0</v>
      </c>
      <c r="F24" s="6"/>
    </row>
    <row r="25" spans="1:7" ht="24.75" customHeight="1" x14ac:dyDescent="0.25">
      <c r="A25" s="33" t="s">
        <v>18</v>
      </c>
      <c r="B25" s="33"/>
      <c r="C25" s="14" t="s">
        <v>19</v>
      </c>
      <c r="D25" s="12">
        <f>D26</f>
        <v>-45522903.079999998</v>
      </c>
    </row>
    <row r="26" spans="1:7" ht="36" customHeight="1" x14ac:dyDescent="0.25">
      <c r="A26" s="33" t="s">
        <v>20</v>
      </c>
      <c r="B26" s="33"/>
      <c r="C26" s="14" t="s">
        <v>48</v>
      </c>
      <c r="D26" s="12">
        <v>-45522903.079999998</v>
      </c>
    </row>
    <row r="27" spans="1:7" s="5" customFormat="1" ht="24.75" customHeight="1" x14ac:dyDescent="0.2">
      <c r="A27" s="33" t="s">
        <v>21</v>
      </c>
      <c r="B27" s="33"/>
      <c r="C27" s="8" t="s">
        <v>30</v>
      </c>
      <c r="D27" s="9">
        <f>D28+D29</f>
        <v>149013746.5</v>
      </c>
      <c r="E27" s="16"/>
      <c r="F27" s="22"/>
    </row>
    <row r="28" spans="1:7" s="5" customFormat="1" ht="24.75" customHeight="1" x14ac:dyDescent="0.2">
      <c r="A28" s="33" t="s">
        <v>22</v>
      </c>
      <c r="B28" s="33"/>
      <c r="C28" s="13" t="s">
        <v>23</v>
      </c>
      <c r="D28" s="31">
        <f>-6149494279.64</f>
        <v>-6149494279.6400003</v>
      </c>
      <c r="E28" s="7"/>
      <c r="F28" s="22"/>
    </row>
    <row r="29" spans="1:7" s="5" customFormat="1" ht="25.5" customHeight="1" x14ac:dyDescent="0.2">
      <c r="A29" s="33" t="s">
        <v>24</v>
      </c>
      <c r="B29" s="33"/>
      <c r="C29" s="13" t="s">
        <v>25</v>
      </c>
      <c r="D29" s="31">
        <v>6298508026.1400003</v>
      </c>
      <c r="E29" s="7"/>
      <c r="F29" s="22"/>
    </row>
    <row r="30" spans="1:7" ht="28.5" customHeight="1" x14ac:dyDescent="0.25">
      <c r="A30" s="33"/>
      <c r="B30" s="33"/>
      <c r="C30" s="10" t="s">
        <v>26</v>
      </c>
      <c r="D30" s="9">
        <f>D10+D18+D27+D7</f>
        <v>101347046.5</v>
      </c>
      <c r="E30" s="20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6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  <c r="D35" s="6"/>
    </row>
    <row r="36" spans="2:6" x14ac:dyDescent="0.25">
      <c r="B36" s="6"/>
      <c r="D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 (2025)</vt:lpstr>
      <vt:lpstr>'Приложение 18 (2025)'!Область_печати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2025-02-21T12:52:40Z</dcterms:modified>
</cp:coreProperties>
</file>